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22509\Desktop\"/>
    </mc:Choice>
  </mc:AlternateContent>
  <xr:revisionPtr revIDLastSave="0" documentId="11_48E6CC86C0949029BE8CB85816AFCE70C256B94C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8" i="1" l="1"/>
  <c r="G122" i="1"/>
  <c r="G119" i="1"/>
  <c r="G116" i="1"/>
  <c r="G101" i="1"/>
  <c r="G89" i="1"/>
  <c r="G86" i="1"/>
  <c r="G77" i="1"/>
  <c r="G71" i="1"/>
  <c r="G68" i="1"/>
  <c r="G62" i="1"/>
  <c r="G56" i="1"/>
  <c r="G53" i="1"/>
  <c r="G35" i="1"/>
  <c r="G26" i="1"/>
  <c r="G23" i="1"/>
  <c r="G107" i="1" s="1"/>
  <c r="G20" i="1"/>
  <c r="G149" i="1" l="1"/>
  <c r="G158" i="1" s="1"/>
  <c r="G161" i="1" s="1"/>
  <c r="G137" i="1"/>
</calcChain>
</file>

<file path=xl/sharedStrings.xml><?xml version="1.0" encoding="utf-8"?>
<sst xmlns="http://schemas.openxmlformats.org/spreadsheetml/2006/main" count="289" uniqueCount="101">
  <si>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</si>
  <si>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</si>
  <si>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</si>
  <si>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</si>
  <si>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</si>
  <si>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</si>
  <si>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</si>
  <si>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</si>
  <si>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メンテ　第453-1号</t>
  </si>
  <si>
    <t>　工事名</t>
  </si>
  <si>
    <t>国道102号橋梁補修(上法量橋)工事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</si>
  <si>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</si>
  <si>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</si>
  <si>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</si>
  <si>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</si>
  <si>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</si>
  <si>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</si>
  <si>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</si>
  <si>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</si>
  <si>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</si>
  <si>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</si>
  <si>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</si>
  <si>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31.5　m</t>
  </si>
  <si>
    <t>築堤･護岸</t>
  </si>
  <si>
    <t/>
  </si>
  <si>
    <t>式</t>
  </si>
  <si>
    <t>法覆護岸工</t>
  </si>
  <si>
    <t>作業土工</t>
  </si>
  <si>
    <t>床掘り　</t>
  </si>
  <si>
    <t>土砂</t>
  </si>
  <si>
    <t>m3</t>
  </si>
  <si>
    <t>埋戻し　</t>
  </si>
  <si>
    <t>ｺﾝｸﾘｰﾄﾌﾞﾛｯｸ工(平ﾌﾞﾛｯｸ張)</t>
  </si>
  <si>
    <t>現場打基礎ｺﾝｸﾘｰﾄ　</t>
  </si>
  <si>
    <t>土木(2) 18-8-40 W/C≦60%+冬期割増</t>
  </si>
  <si>
    <t>m</t>
  </si>
  <si>
    <t>現場打小口止ｺﾝｸﾘｰﾄ　</t>
  </si>
  <si>
    <t>平張ｺﾝｸﾘｰﾄﾌﾞﾛｯｸ工(河川景観に配慮</t>
  </si>
  <si>
    <t>ﾌﾞﾛｯｸ系突起型</t>
  </si>
  <si>
    <t>m2</t>
  </si>
  <si>
    <t>現場打天端ｺﾝｸﾘｰﾄ　</t>
  </si>
  <si>
    <t>現場打ちｺﾝｸﾘｰﾄ</t>
  </si>
  <si>
    <t>根固め工</t>
  </si>
  <si>
    <t>根固めﾌﾞﾛｯｸ工</t>
  </si>
  <si>
    <t>根固めﾌﾞﾛｯｸ据付　</t>
  </si>
  <si>
    <t>個</t>
  </si>
  <si>
    <t>間詰工</t>
  </si>
  <si>
    <t>間詰工　</t>
  </si>
  <si>
    <t>割栗石50～150㎜</t>
  </si>
  <si>
    <t>構造物撤去工</t>
  </si>
  <si>
    <t>構造物取壊し工</t>
  </si>
  <si>
    <t>ｺﾝｸﾘｰﾄ構造物取壊し　</t>
  </si>
  <si>
    <t>無筋構造物</t>
  </si>
  <si>
    <t>運搬処理工</t>
  </si>
  <si>
    <t>殻運搬　</t>
  </si>
  <si>
    <t>ｺﾝｸﾘｰﾄ殻(無筋)</t>
  </si>
  <si>
    <t>殻処分　</t>
  </si>
  <si>
    <t>仮設工</t>
  </si>
  <si>
    <t>工事用道路工</t>
  </si>
  <si>
    <t>敷鉄板　</t>
  </si>
  <si>
    <t>22×1,524×6,096,設置･撤去</t>
  </si>
  <si>
    <t>土のう　</t>
  </si>
  <si>
    <t>丸型 φ110×高108cm</t>
  </si>
  <si>
    <t>袋</t>
  </si>
  <si>
    <t>土砂等運搬　</t>
  </si>
  <si>
    <t>水替工</t>
  </si>
  <si>
    <t>ﾎﾟﾝﾌﾟ排水　</t>
  </si>
  <si>
    <t>0以上40(m3/h)未満,作業時排水</t>
  </si>
  <si>
    <t>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</si>
  <si>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</si>
  <si>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</si>
  <si>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</si>
  <si>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</si>
  <si>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</si>
  <si>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</si>
  <si>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</si>
  <si>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</si>
  <si>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仮設材運搬費　</t>
  </si>
  <si>
    <t>敷鉄板、22×1,524×6,096</t>
  </si>
  <si>
    <t>t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</si>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</sst>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6"/>
  <sheetViews>
    <sheetView tabSelected="1" view="pageBreakPreview" topLeftCell="A39" zoomScale="60" zoomScaleNormal="100" workbookViewId="0"/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7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9"/>
      <c r="H6" s="39"/>
    </row>
    <row r="7" spans="1:11" ht="15" customHeight="1" x14ac:dyDescent="0.4">
      <c r="F7" s="2" t="s">
        <v>4</v>
      </c>
      <c r="G7" s="39"/>
      <c r="H7" s="39"/>
    </row>
    <row r="8" spans="1:11" ht="15" customHeight="1" x14ac:dyDescent="0.4">
      <c r="F8" s="2" t="s">
        <v>5</v>
      </c>
      <c r="G8" s="39" t="s">
        <v>6</v>
      </c>
      <c r="H8" s="39"/>
    </row>
    <row r="9" spans="1:11" ht="15" customHeight="1" x14ac:dyDescent="0.4"/>
    <row r="10" spans="1:11" ht="17.25" customHeight="1" x14ac:dyDescent="0.4">
      <c r="A10" s="40" t="s">
        <v>7</v>
      </c>
      <c r="B10" s="38"/>
      <c r="C10" s="38"/>
      <c r="D10" s="40" t="s">
        <v>8</v>
      </c>
      <c r="E10" s="38"/>
      <c r="F10" s="38"/>
      <c r="G10" s="38"/>
      <c r="H10" s="38"/>
    </row>
    <row r="11" spans="1:11" ht="13.5" customHeight="1" x14ac:dyDescent="0.4"/>
    <row r="12" spans="1:11" ht="17.25" customHeight="1" x14ac:dyDescent="0.4">
      <c r="A12" s="40" t="s">
        <v>9</v>
      </c>
      <c r="B12" s="38"/>
      <c r="C12" s="38"/>
      <c r="D12" s="40" t="s">
        <v>10</v>
      </c>
      <c r="E12" s="38"/>
      <c r="F12" s="38"/>
      <c r="G12" s="38"/>
      <c r="H12" s="38"/>
    </row>
    <row r="13" spans="1:11" ht="13.5" customHeight="1" x14ac:dyDescent="0.4"/>
    <row r="14" spans="1:11" ht="17.25" customHeight="1" x14ac:dyDescent="0.4">
      <c r="A14" s="40" t="s">
        <v>11</v>
      </c>
      <c r="B14" s="38"/>
      <c r="C14" s="38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1" t="s">
        <v>22</v>
      </c>
      <c r="B17" s="38"/>
      <c r="C17" s="38"/>
      <c r="D17" s="38"/>
      <c r="E17" s="38"/>
      <c r="F17" s="38"/>
      <c r="G17" s="38"/>
      <c r="H17" s="42"/>
    </row>
    <row r="18" spans="1:11" x14ac:dyDescent="0.4">
      <c r="A18" s="41"/>
      <c r="B18" s="38"/>
      <c r="C18" s="38"/>
      <c r="D18" s="38"/>
      <c r="E18" s="38"/>
      <c r="F18" s="38"/>
      <c r="G18" s="38"/>
      <c r="H18" s="42"/>
    </row>
    <row r="19" spans="1:11" x14ac:dyDescent="0.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4">
        <f>G23+G53+G68+G86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4"/>
      <c r="H21" s="8" t="s">
        <v>24</v>
      </c>
      <c r="J21" s="22"/>
      <c r="K21" s="22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4"/>
      <c r="H22" s="21"/>
      <c r="J22" s="22"/>
      <c r="K22" s="22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4">
        <f>G26+G35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4"/>
      <c r="H24" s="8" t="s">
        <v>24</v>
      </c>
      <c r="J24" s="22"/>
      <c r="K24" s="22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4"/>
      <c r="H25" s="21"/>
      <c r="J25" s="22"/>
      <c r="K25" s="22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4">
        <f>G29+G32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4"/>
      <c r="H27" s="8" t="s">
        <v>24</v>
      </c>
      <c r="J27" s="22"/>
      <c r="K27" s="22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4"/>
      <c r="H28" s="21"/>
      <c r="J28" s="22"/>
      <c r="K28" s="22"/>
    </row>
    <row r="29" spans="1:11" ht="15" customHeight="1" x14ac:dyDescent="0.15">
      <c r="A29" s="9"/>
      <c r="B29" s="10"/>
      <c r="C29" s="10"/>
      <c r="D29" s="11" t="s">
        <v>28</v>
      </c>
      <c r="E29" s="15"/>
      <c r="F29" s="17"/>
      <c r="G29" s="45"/>
      <c r="H29" s="8" t="s">
        <v>24</v>
      </c>
      <c r="J29" s="22">
        <v>4</v>
      </c>
      <c r="K29" s="22">
        <v>4</v>
      </c>
    </row>
    <row r="30" spans="1:11" ht="15" customHeight="1" x14ac:dyDescent="0.15">
      <c r="A30" s="9"/>
      <c r="B30" s="10"/>
      <c r="C30" s="10"/>
      <c r="D30" s="11" t="s">
        <v>29</v>
      </c>
      <c r="E30" s="15" t="s">
        <v>24</v>
      </c>
      <c r="F30" s="17"/>
      <c r="G30" s="45"/>
      <c r="H30" s="8" t="s">
        <v>24</v>
      </c>
      <c r="J30" s="22"/>
      <c r="K30" s="22"/>
    </row>
    <row r="31" spans="1:11" ht="15" customHeight="1" x14ac:dyDescent="0.15">
      <c r="A31" s="12"/>
      <c r="B31" s="13"/>
      <c r="C31" s="13"/>
      <c r="D31" s="14"/>
      <c r="E31" s="16" t="s">
        <v>30</v>
      </c>
      <c r="F31" s="18">
        <v>130</v>
      </c>
      <c r="G31" s="45"/>
      <c r="H31" s="21"/>
      <c r="J31" s="22"/>
      <c r="K31" s="22"/>
    </row>
    <row r="32" spans="1:11" ht="15" customHeight="1" x14ac:dyDescent="0.15">
      <c r="A32" s="9"/>
      <c r="B32" s="10"/>
      <c r="C32" s="10"/>
      <c r="D32" s="11" t="s">
        <v>31</v>
      </c>
      <c r="E32" s="15"/>
      <c r="F32" s="17"/>
      <c r="G32" s="45"/>
      <c r="H32" s="8" t="s">
        <v>24</v>
      </c>
      <c r="J32" s="22">
        <v>5</v>
      </c>
      <c r="K32" s="22">
        <v>4</v>
      </c>
    </row>
    <row r="33" spans="1:11" ht="15" customHeight="1" x14ac:dyDescent="0.15">
      <c r="A33" s="9"/>
      <c r="B33" s="10"/>
      <c r="C33" s="10"/>
      <c r="D33" s="11" t="s">
        <v>29</v>
      </c>
      <c r="E33" s="15" t="s">
        <v>24</v>
      </c>
      <c r="F33" s="17"/>
      <c r="G33" s="45"/>
      <c r="H33" s="8" t="s">
        <v>24</v>
      </c>
      <c r="J33" s="22"/>
      <c r="K33" s="22"/>
    </row>
    <row r="34" spans="1:11" ht="15" customHeight="1" x14ac:dyDescent="0.15">
      <c r="A34" s="12"/>
      <c r="B34" s="13"/>
      <c r="C34" s="13"/>
      <c r="D34" s="14"/>
      <c r="E34" s="16" t="s">
        <v>30</v>
      </c>
      <c r="F34" s="18">
        <v>120</v>
      </c>
      <c r="G34" s="45"/>
      <c r="H34" s="21"/>
      <c r="J34" s="22"/>
      <c r="K34" s="22"/>
    </row>
    <row r="35" spans="1:11" ht="15" customHeight="1" x14ac:dyDescent="0.15">
      <c r="A35" s="9"/>
      <c r="B35" s="10"/>
      <c r="C35" s="10" t="s">
        <v>32</v>
      </c>
      <c r="D35" s="11"/>
      <c r="E35" s="15"/>
      <c r="F35" s="17"/>
      <c r="G35" s="44">
        <f>G38+G41+G44+G47+G50</f>
        <v>0</v>
      </c>
      <c r="H35" s="8" t="s">
        <v>24</v>
      </c>
      <c r="J35" s="22">
        <v>6</v>
      </c>
      <c r="K35" s="22">
        <v>3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4"/>
      <c r="H36" s="8" t="s">
        <v>24</v>
      </c>
      <c r="J36" s="22"/>
      <c r="K36" s="22"/>
    </row>
    <row r="37" spans="1:11" ht="15" customHeight="1" x14ac:dyDescent="0.15">
      <c r="A37" s="12"/>
      <c r="B37" s="13"/>
      <c r="C37" s="13"/>
      <c r="D37" s="14"/>
      <c r="E37" s="16" t="s">
        <v>25</v>
      </c>
      <c r="F37" s="18">
        <v>1</v>
      </c>
      <c r="G37" s="44"/>
      <c r="H37" s="21"/>
      <c r="J37" s="22"/>
      <c r="K37" s="22"/>
    </row>
    <row r="38" spans="1:11" ht="15" customHeight="1" x14ac:dyDescent="0.15">
      <c r="A38" s="9"/>
      <c r="B38" s="10"/>
      <c r="C38" s="10"/>
      <c r="D38" s="11" t="s">
        <v>33</v>
      </c>
      <c r="E38" s="15"/>
      <c r="F38" s="17"/>
      <c r="G38" s="45"/>
      <c r="H38" s="8" t="s">
        <v>24</v>
      </c>
      <c r="J38" s="22">
        <v>7</v>
      </c>
      <c r="K38" s="22">
        <v>4</v>
      </c>
    </row>
    <row r="39" spans="1:11" ht="15" customHeight="1" x14ac:dyDescent="0.15">
      <c r="A39" s="9"/>
      <c r="B39" s="10"/>
      <c r="C39" s="10"/>
      <c r="D39" s="11" t="s">
        <v>34</v>
      </c>
      <c r="E39" s="15" t="s">
        <v>24</v>
      </c>
      <c r="F39" s="17"/>
      <c r="G39" s="45"/>
      <c r="H39" s="8" t="s">
        <v>24</v>
      </c>
      <c r="J39" s="22"/>
      <c r="K39" s="22"/>
    </row>
    <row r="40" spans="1:11" ht="15" customHeight="1" x14ac:dyDescent="0.15">
      <c r="A40" s="12"/>
      <c r="B40" s="13"/>
      <c r="C40" s="13"/>
      <c r="D40" s="14"/>
      <c r="E40" s="16" t="s">
        <v>35</v>
      </c>
      <c r="F40" s="18">
        <v>32</v>
      </c>
      <c r="G40" s="45"/>
      <c r="H40" s="21"/>
      <c r="J40" s="22"/>
      <c r="K40" s="22"/>
    </row>
    <row r="41" spans="1:11" ht="15" customHeight="1" x14ac:dyDescent="0.15">
      <c r="A41" s="9"/>
      <c r="B41" s="10"/>
      <c r="C41" s="10"/>
      <c r="D41" s="11" t="s">
        <v>36</v>
      </c>
      <c r="E41" s="15"/>
      <c r="F41" s="17"/>
      <c r="G41" s="45"/>
      <c r="H41" s="8" t="s">
        <v>24</v>
      </c>
      <c r="J41" s="22">
        <v>8</v>
      </c>
      <c r="K41" s="22">
        <v>4</v>
      </c>
    </row>
    <row r="42" spans="1:11" ht="15" customHeight="1" x14ac:dyDescent="0.15">
      <c r="A42" s="9"/>
      <c r="B42" s="10"/>
      <c r="C42" s="10"/>
      <c r="D42" s="11" t="s">
        <v>34</v>
      </c>
      <c r="E42" s="15" t="s">
        <v>24</v>
      </c>
      <c r="F42" s="17"/>
      <c r="G42" s="45"/>
      <c r="H42" s="8" t="s">
        <v>24</v>
      </c>
      <c r="J42" s="22"/>
      <c r="K42" s="22"/>
    </row>
    <row r="43" spans="1:11" ht="15" customHeight="1" x14ac:dyDescent="0.15">
      <c r="A43" s="12"/>
      <c r="B43" s="13"/>
      <c r="C43" s="13"/>
      <c r="D43" s="14"/>
      <c r="E43" s="16" t="s">
        <v>30</v>
      </c>
      <c r="F43" s="18">
        <v>5</v>
      </c>
      <c r="G43" s="45"/>
      <c r="H43" s="21"/>
      <c r="J43" s="22"/>
      <c r="K43" s="22"/>
    </row>
    <row r="44" spans="1:11" ht="15" customHeight="1" x14ac:dyDescent="0.15">
      <c r="A44" s="9"/>
      <c r="B44" s="10"/>
      <c r="C44" s="10"/>
      <c r="D44" s="11" t="s">
        <v>37</v>
      </c>
      <c r="E44" s="15"/>
      <c r="F44" s="17"/>
      <c r="G44" s="45"/>
      <c r="H44" s="8" t="s">
        <v>24</v>
      </c>
      <c r="J44" s="22">
        <v>9</v>
      </c>
      <c r="K44" s="22">
        <v>4</v>
      </c>
    </row>
    <row r="45" spans="1:11" ht="15" customHeight="1" x14ac:dyDescent="0.15">
      <c r="A45" s="9"/>
      <c r="B45" s="10"/>
      <c r="C45" s="10"/>
      <c r="D45" s="11" t="s">
        <v>38</v>
      </c>
      <c r="E45" s="15" t="s">
        <v>24</v>
      </c>
      <c r="F45" s="17"/>
      <c r="G45" s="45"/>
      <c r="H45" s="8" t="s">
        <v>24</v>
      </c>
      <c r="J45" s="22"/>
      <c r="K45" s="22"/>
    </row>
    <row r="46" spans="1:11" ht="15" customHeight="1" x14ac:dyDescent="0.15">
      <c r="A46" s="12"/>
      <c r="B46" s="13"/>
      <c r="C46" s="13"/>
      <c r="D46" s="14"/>
      <c r="E46" s="16" t="s">
        <v>39</v>
      </c>
      <c r="F46" s="18">
        <v>302</v>
      </c>
      <c r="G46" s="45"/>
      <c r="H46" s="21"/>
      <c r="J46" s="22"/>
      <c r="K46" s="22"/>
    </row>
    <row r="47" spans="1:11" ht="15" customHeight="1" x14ac:dyDescent="0.15">
      <c r="A47" s="9"/>
      <c r="B47" s="10"/>
      <c r="C47" s="10"/>
      <c r="D47" s="11" t="s">
        <v>40</v>
      </c>
      <c r="E47" s="15"/>
      <c r="F47" s="17"/>
      <c r="G47" s="45"/>
      <c r="H47" s="8" t="s">
        <v>24</v>
      </c>
      <c r="J47" s="22">
        <v>10</v>
      </c>
      <c r="K47" s="22">
        <v>4</v>
      </c>
    </row>
    <row r="48" spans="1:11" ht="15" customHeight="1" x14ac:dyDescent="0.15">
      <c r="A48" s="9"/>
      <c r="B48" s="10"/>
      <c r="C48" s="10"/>
      <c r="D48" s="11" t="s">
        <v>34</v>
      </c>
      <c r="E48" s="15" t="s">
        <v>24</v>
      </c>
      <c r="F48" s="17"/>
      <c r="G48" s="45"/>
      <c r="H48" s="8" t="s">
        <v>24</v>
      </c>
      <c r="J48" s="22"/>
      <c r="K48" s="22"/>
    </row>
    <row r="49" spans="1:11" ht="15" customHeight="1" x14ac:dyDescent="0.15">
      <c r="A49" s="12"/>
      <c r="B49" s="13"/>
      <c r="C49" s="13"/>
      <c r="D49" s="14"/>
      <c r="E49" s="16" t="s">
        <v>30</v>
      </c>
      <c r="F49" s="18">
        <v>10</v>
      </c>
      <c r="G49" s="45"/>
      <c r="H49" s="21"/>
      <c r="J49" s="22"/>
      <c r="K49" s="22"/>
    </row>
    <row r="50" spans="1:11" ht="15" customHeight="1" x14ac:dyDescent="0.15">
      <c r="A50" s="9"/>
      <c r="B50" s="10"/>
      <c r="C50" s="10"/>
      <c r="D50" s="11" t="s">
        <v>41</v>
      </c>
      <c r="E50" s="15"/>
      <c r="F50" s="17"/>
      <c r="G50" s="45"/>
      <c r="H50" s="8" t="s">
        <v>24</v>
      </c>
      <c r="J50" s="22">
        <v>11</v>
      </c>
      <c r="K50" s="22">
        <v>4</v>
      </c>
    </row>
    <row r="51" spans="1:11" ht="15" customHeight="1" x14ac:dyDescent="0.15">
      <c r="A51" s="9"/>
      <c r="B51" s="10"/>
      <c r="C51" s="10"/>
      <c r="D51" s="11" t="s">
        <v>34</v>
      </c>
      <c r="E51" s="15" t="s">
        <v>24</v>
      </c>
      <c r="F51" s="17"/>
      <c r="G51" s="45"/>
      <c r="H51" s="8" t="s">
        <v>24</v>
      </c>
      <c r="J51" s="22"/>
      <c r="K51" s="22"/>
    </row>
    <row r="52" spans="1:11" ht="15" customHeight="1" x14ac:dyDescent="0.15">
      <c r="A52" s="12"/>
      <c r="B52" s="13"/>
      <c r="C52" s="13"/>
      <c r="D52" s="14"/>
      <c r="E52" s="16" t="s">
        <v>30</v>
      </c>
      <c r="F52" s="18">
        <v>12</v>
      </c>
      <c r="G52" s="45"/>
      <c r="H52" s="21"/>
      <c r="J52" s="22"/>
      <c r="K52" s="22"/>
    </row>
    <row r="53" spans="1:11" ht="15" customHeight="1" x14ac:dyDescent="0.15">
      <c r="A53" s="9"/>
      <c r="B53" s="10" t="s">
        <v>42</v>
      </c>
      <c r="C53" s="10"/>
      <c r="D53" s="11"/>
      <c r="E53" s="15"/>
      <c r="F53" s="17"/>
      <c r="G53" s="44">
        <f>G56+G62</f>
        <v>0</v>
      </c>
      <c r="H53" s="8" t="s">
        <v>24</v>
      </c>
      <c r="J53" s="22">
        <v>12</v>
      </c>
      <c r="K53" s="22">
        <v>2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4"/>
      <c r="H54" s="8" t="s">
        <v>24</v>
      </c>
      <c r="J54" s="22"/>
      <c r="K54" s="22"/>
    </row>
    <row r="55" spans="1:11" ht="15" customHeight="1" x14ac:dyDescent="0.15">
      <c r="A55" s="12"/>
      <c r="B55" s="13"/>
      <c r="C55" s="13"/>
      <c r="D55" s="14"/>
      <c r="E55" s="16" t="s">
        <v>25</v>
      </c>
      <c r="F55" s="18">
        <v>1</v>
      </c>
      <c r="G55" s="44"/>
      <c r="H55" s="21"/>
      <c r="J55" s="22"/>
      <c r="K55" s="22"/>
    </row>
    <row r="56" spans="1:11" ht="15" customHeight="1" x14ac:dyDescent="0.15">
      <c r="A56" s="9"/>
      <c r="B56" s="10"/>
      <c r="C56" s="10" t="s">
        <v>43</v>
      </c>
      <c r="D56" s="11"/>
      <c r="E56" s="15"/>
      <c r="F56" s="17"/>
      <c r="G56" s="44">
        <f>G59</f>
        <v>0</v>
      </c>
      <c r="H56" s="8" t="s">
        <v>24</v>
      </c>
      <c r="J56" s="22">
        <v>13</v>
      </c>
      <c r="K56" s="22">
        <v>3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4"/>
      <c r="H57" s="8" t="s">
        <v>24</v>
      </c>
      <c r="J57" s="22"/>
      <c r="K57" s="22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4"/>
      <c r="H58" s="21"/>
      <c r="J58" s="22"/>
      <c r="K58" s="22"/>
    </row>
    <row r="59" spans="1:11" ht="15" customHeight="1" x14ac:dyDescent="0.15">
      <c r="A59" s="9"/>
      <c r="B59" s="10"/>
      <c r="C59" s="10"/>
      <c r="D59" s="11" t="s">
        <v>44</v>
      </c>
      <c r="E59" s="15"/>
      <c r="F59" s="17"/>
      <c r="G59" s="45"/>
      <c r="H59" s="8" t="s">
        <v>24</v>
      </c>
      <c r="J59" s="22">
        <v>14</v>
      </c>
      <c r="K59" s="22">
        <v>4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5"/>
      <c r="H60" s="8" t="s">
        <v>24</v>
      </c>
      <c r="J60" s="22"/>
      <c r="K60" s="22"/>
    </row>
    <row r="61" spans="1:11" ht="15" customHeight="1" x14ac:dyDescent="0.15">
      <c r="A61" s="12"/>
      <c r="B61" s="13"/>
      <c r="C61" s="13"/>
      <c r="D61" s="14"/>
      <c r="E61" s="16" t="s">
        <v>45</v>
      </c>
      <c r="F61" s="18">
        <v>72</v>
      </c>
      <c r="G61" s="45"/>
      <c r="H61" s="21"/>
      <c r="J61" s="22"/>
      <c r="K61" s="22"/>
    </row>
    <row r="62" spans="1:11" ht="15" customHeight="1" x14ac:dyDescent="0.15">
      <c r="A62" s="9"/>
      <c r="B62" s="10"/>
      <c r="C62" s="10" t="s">
        <v>46</v>
      </c>
      <c r="D62" s="11"/>
      <c r="E62" s="15"/>
      <c r="F62" s="17"/>
      <c r="G62" s="44">
        <f>G65</f>
        <v>0</v>
      </c>
      <c r="H62" s="8" t="s">
        <v>24</v>
      </c>
      <c r="J62" s="22">
        <v>15</v>
      </c>
      <c r="K62" s="22">
        <v>3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4"/>
      <c r="H63" s="8" t="s">
        <v>24</v>
      </c>
      <c r="J63" s="22"/>
      <c r="K63" s="22"/>
    </row>
    <row r="64" spans="1:11" ht="15" customHeight="1" x14ac:dyDescent="0.15">
      <c r="A64" s="12"/>
      <c r="B64" s="13"/>
      <c r="C64" s="13"/>
      <c r="D64" s="14"/>
      <c r="E64" s="16" t="s">
        <v>25</v>
      </c>
      <c r="F64" s="18">
        <v>1</v>
      </c>
      <c r="G64" s="44"/>
      <c r="H64" s="21"/>
      <c r="J64" s="22"/>
      <c r="K64" s="22"/>
    </row>
    <row r="65" spans="1:11" ht="15" customHeight="1" x14ac:dyDescent="0.15">
      <c r="A65" s="9"/>
      <c r="B65" s="10"/>
      <c r="C65" s="10"/>
      <c r="D65" s="11" t="s">
        <v>47</v>
      </c>
      <c r="E65" s="15"/>
      <c r="F65" s="17"/>
      <c r="G65" s="45"/>
      <c r="H65" s="8" t="s">
        <v>24</v>
      </c>
      <c r="J65" s="22">
        <v>16</v>
      </c>
      <c r="K65" s="22">
        <v>4</v>
      </c>
    </row>
    <row r="66" spans="1:11" ht="15" customHeight="1" x14ac:dyDescent="0.15">
      <c r="A66" s="9"/>
      <c r="B66" s="10"/>
      <c r="C66" s="10"/>
      <c r="D66" s="11" t="s">
        <v>48</v>
      </c>
      <c r="E66" s="15" t="s">
        <v>24</v>
      </c>
      <c r="F66" s="17"/>
      <c r="G66" s="45"/>
      <c r="H66" s="8" t="s">
        <v>24</v>
      </c>
      <c r="J66" s="22"/>
      <c r="K66" s="22"/>
    </row>
    <row r="67" spans="1:11" ht="15" customHeight="1" x14ac:dyDescent="0.15">
      <c r="A67" s="12"/>
      <c r="B67" s="13"/>
      <c r="C67" s="13"/>
      <c r="D67" s="14"/>
      <c r="E67" s="16" t="s">
        <v>30</v>
      </c>
      <c r="F67" s="18">
        <v>3</v>
      </c>
      <c r="G67" s="45"/>
      <c r="H67" s="21"/>
      <c r="J67" s="22"/>
      <c r="K67" s="22"/>
    </row>
    <row r="68" spans="1:11" ht="15" customHeight="1" x14ac:dyDescent="0.15">
      <c r="A68" s="9"/>
      <c r="B68" s="10" t="s">
        <v>49</v>
      </c>
      <c r="C68" s="10"/>
      <c r="D68" s="11"/>
      <c r="E68" s="15"/>
      <c r="F68" s="17"/>
      <c r="G68" s="44">
        <f>G71+G77</f>
        <v>0</v>
      </c>
      <c r="H68" s="8" t="s">
        <v>24</v>
      </c>
      <c r="J68" s="22">
        <v>17</v>
      </c>
      <c r="K68" s="22">
        <v>2</v>
      </c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4"/>
      <c r="H69" s="8" t="s">
        <v>24</v>
      </c>
      <c r="J69" s="22"/>
      <c r="K69" s="22"/>
    </row>
    <row r="70" spans="1:11" ht="15" customHeight="1" x14ac:dyDescent="0.15">
      <c r="A70" s="12"/>
      <c r="B70" s="13"/>
      <c r="C70" s="13"/>
      <c r="D70" s="14"/>
      <c r="E70" s="16" t="s">
        <v>25</v>
      </c>
      <c r="F70" s="18">
        <v>1</v>
      </c>
      <c r="G70" s="44"/>
      <c r="H70" s="21"/>
      <c r="J70" s="22"/>
      <c r="K70" s="22"/>
    </row>
    <row r="71" spans="1:11" ht="15" customHeight="1" x14ac:dyDescent="0.15">
      <c r="A71" s="9"/>
      <c r="B71" s="10"/>
      <c r="C71" s="10" t="s">
        <v>50</v>
      </c>
      <c r="D71" s="11"/>
      <c r="E71" s="15"/>
      <c r="F71" s="17"/>
      <c r="G71" s="44">
        <f>G74</f>
        <v>0</v>
      </c>
      <c r="H71" s="8" t="s">
        <v>24</v>
      </c>
      <c r="J71" s="22">
        <v>18</v>
      </c>
      <c r="K71" s="22">
        <v>3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4"/>
      <c r="H72" s="8" t="s">
        <v>24</v>
      </c>
      <c r="J72" s="22"/>
      <c r="K72" s="22"/>
    </row>
    <row r="73" spans="1:11" ht="15" customHeight="1" x14ac:dyDescent="0.15">
      <c r="A73" s="12"/>
      <c r="B73" s="13"/>
      <c r="C73" s="13"/>
      <c r="D73" s="14"/>
      <c r="E73" s="16" t="s">
        <v>25</v>
      </c>
      <c r="F73" s="18">
        <v>1</v>
      </c>
      <c r="G73" s="44"/>
      <c r="H73" s="21"/>
      <c r="J73" s="22"/>
      <c r="K73" s="22"/>
    </row>
    <row r="74" spans="1:11" ht="15" customHeight="1" x14ac:dyDescent="0.15">
      <c r="A74" s="9"/>
      <c r="B74" s="10"/>
      <c r="C74" s="10"/>
      <c r="D74" s="11" t="s">
        <v>51</v>
      </c>
      <c r="E74" s="15"/>
      <c r="F74" s="17"/>
      <c r="G74" s="45"/>
      <c r="H74" s="8" t="s">
        <v>24</v>
      </c>
      <c r="J74" s="22">
        <v>19</v>
      </c>
      <c r="K74" s="22">
        <v>4</v>
      </c>
    </row>
    <row r="75" spans="1:11" ht="15" customHeight="1" x14ac:dyDescent="0.15">
      <c r="A75" s="9"/>
      <c r="B75" s="10"/>
      <c r="C75" s="10"/>
      <c r="D75" s="11" t="s">
        <v>52</v>
      </c>
      <c r="E75" s="15" t="s">
        <v>24</v>
      </c>
      <c r="F75" s="17"/>
      <c r="G75" s="45"/>
      <c r="H75" s="8" t="s">
        <v>24</v>
      </c>
      <c r="J75" s="22"/>
      <c r="K75" s="22"/>
    </row>
    <row r="76" spans="1:11" ht="15" customHeight="1" x14ac:dyDescent="0.15">
      <c r="A76" s="12"/>
      <c r="B76" s="13"/>
      <c r="C76" s="13"/>
      <c r="D76" s="14"/>
      <c r="E76" s="16" t="s">
        <v>30</v>
      </c>
      <c r="F76" s="18">
        <v>58</v>
      </c>
      <c r="G76" s="45"/>
      <c r="H76" s="21"/>
      <c r="J76" s="22"/>
      <c r="K76" s="22"/>
    </row>
    <row r="77" spans="1:11" ht="15" customHeight="1" x14ac:dyDescent="0.15">
      <c r="A77" s="9"/>
      <c r="B77" s="10"/>
      <c r="C77" s="10" t="s">
        <v>53</v>
      </c>
      <c r="D77" s="11"/>
      <c r="E77" s="15"/>
      <c r="F77" s="17"/>
      <c r="G77" s="44">
        <f>G80+G83</f>
        <v>0</v>
      </c>
      <c r="H77" s="8" t="s">
        <v>24</v>
      </c>
      <c r="J77" s="22">
        <v>20</v>
      </c>
      <c r="K77" s="22">
        <v>3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4"/>
      <c r="H78" s="8" t="s">
        <v>24</v>
      </c>
      <c r="J78" s="22"/>
      <c r="K78" s="22"/>
    </row>
    <row r="79" spans="1:11" ht="15" customHeight="1" x14ac:dyDescent="0.15">
      <c r="A79" s="12"/>
      <c r="B79" s="13"/>
      <c r="C79" s="13"/>
      <c r="D79" s="14"/>
      <c r="E79" s="16" t="s">
        <v>25</v>
      </c>
      <c r="F79" s="18">
        <v>1</v>
      </c>
      <c r="G79" s="44"/>
      <c r="H79" s="21"/>
      <c r="J79" s="22"/>
      <c r="K79" s="22"/>
    </row>
    <row r="80" spans="1:11" ht="15" customHeight="1" x14ac:dyDescent="0.15">
      <c r="A80" s="9"/>
      <c r="B80" s="10"/>
      <c r="C80" s="10"/>
      <c r="D80" s="11" t="s">
        <v>54</v>
      </c>
      <c r="E80" s="15"/>
      <c r="F80" s="17"/>
      <c r="G80" s="45"/>
      <c r="H80" s="8" t="s">
        <v>24</v>
      </c>
      <c r="J80" s="22">
        <v>21</v>
      </c>
      <c r="K80" s="22">
        <v>4</v>
      </c>
    </row>
    <row r="81" spans="1:11" ht="15" customHeight="1" x14ac:dyDescent="0.15">
      <c r="A81" s="9"/>
      <c r="B81" s="10"/>
      <c r="C81" s="10"/>
      <c r="D81" s="11" t="s">
        <v>55</v>
      </c>
      <c r="E81" s="15" t="s">
        <v>24</v>
      </c>
      <c r="F81" s="17"/>
      <c r="G81" s="45"/>
      <c r="H81" s="8" t="s">
        <v>24</v>
      </c>
      <c r="J81" s="22"/>
      <c r="K81" s="22"/>
    </row>
    <row r="82" spans="1:11" ht="15" customHeight="1" x14ac:dyDescent="0.15">
      <c r="A82" s="12"/>
      <c r="B82" s="13"/>
      <c r="C82" s="13"/>
      <c r="D82" s="14"/>
      <c r="E82" s="16" t="s">
        <v>30</v>
      </c>
      <c r="F82" s="18">
        <v>58</v>
      </c>
      <c r="G82" s="45"/>
      <c r="H82" s="21"/>
      <c r="J82" s="22"/>
      <c r="K82" s="22"/>
    </row>
    <row r="83" spans="1:11" ht="15" customHeight="1" x14ac:dyDescent="0.15">
      <c r="A83" s="9"/>
      <c r="B83" s="10"/>
      <c r="C83" s="10"/>
      <c r="D83" s="11" t="s">
        <v>56</v>
      </c>
      <c r="E83" s="15"/>
      <c r="F83" s="17"/>
      <c r="G83" s="45"/>
      <c r="H83" s="8" t="s">
        <v>24</v>
      </c>
      <c r="J83" s="22">
        <v>22</v>
      </c>
      <c r="K83" s="22">
        <v>4</v>
      </c>
    </row>
    <row r="84" spans="1:11" ht="15" customHeight="1" x14ac:dyDescent="0.15">
      <c r="A84" s="9"/>
      <c r="B84" s="10"/>
      <c r="C84" s="10"/>
      <c r="D84" s="11" t="s">
        <v>55</v>
      </c>
      <c r="E84" s="15" t="s">
        <v>24</v>
      </c>
      <c r="F84" s="17"/>
      <c r="G84" s="45"/>
      <c r="H84" s="8" t="s">
        <v>24</v>
      </c>
      <c r="J84" s="22"/>
      <c r="K84" s="22"/>
    </row>
    <row r="85" spans="1:11" ht="15" customHeight="1" x14ac:dyDescent="0.15">
      <c r="A85" s="12"/>
      <c r="B85" s="13"/>
      <c r="C85" s="13"/>
      <c r="D85" s="14"/>
      <c r="E85" s="16" t="s">
        <v>30</v>
      </c>
      <c r="F85" s="18">
        <v>58</v>
      </c>
      <c r="G85" s="45"/>
      <c r="H85" s="21"/>
      <c r="J85" s="22"/>
      <c r="K85" s="22"/>
    </row>
    <row r="86" spans="1:11" ht="15" customHeight="1" x14ac:dyDescent="0.15">
      <c r="A86" s="9"/>
      <c r="B86" s="10" t="s">
        <v>57</v>
      </c>
      <c r="C86" s="10"/>
      <c r="D86" s="11"/>
      <c r="E86" s="15"/>
      <c r="F86" s="17"/>
      <c r="G86" s="44">
        <f>G89+G101</f>
        <v>0</v>
      </c>
      <c r="H86" s="8" t="s">
        <v>24</v>
      </c>
      <c r="J86" s="22">
        <v>23</v>
      </c>
      <c r="K86" s="22">
        <v>2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4"/>
      <c r="H87" s="8" t="s">
        <v>24</v>
      </c>
      <c r="J87" s="22"/>
      <c r="K87" s="22"/>
    </row>
    <row r="88" spans="1:11" ht="15" customHeight="1" x14ac:dyDescent="0.15">
      <c r="A88" s="12"/>
      <c r="B88" s="13"/>
      <c r="C88" s="13"/>
      <c r="D88" s="14"/>
      <c r="E88" s="16" t="s">
        <v>25</v>
      </c>
      <c r="F88" s="18">
        <v>1</v>
      </c>
      <c r="G88" s="44"/>
      <c r="H88" s="21"/>
      <c r="J88" s="22"/>
      <c r="K88" s="22"/>
    </row>
    <row r="89" spans="1:11" ht="15" customHeight="1" x14ac:dyDescent="0.15">
      <c r="A89" s="9"/>
      <c r="B89" s="10"/>
      <c r="C89" s="10" t="s">
        <v>58</v>
      </c>
      <c r="D89" s="11"/>
      <c r="E89" s="15"/>
      <c r="F89" s="17"/>
      <c r="G89" s="44">
        <f>G92+G95+G98</f>
        <v>0</v>
      </c>
      <c r="H89" s="8" t="s">
        <v>24</v>
      </c>
      <c r="J89" s="22">
        <v>24</v>
      </c>
      <c r="K89" s="22">
        <v>3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4"/>
      <c r="H90" s="8" t="s">
        <v>24</v>
      </c>
      <c r="J90" s="22"/>
      <c r="K90" s="22"/>
    </row>
    <row r="91" spans="1:11" ht="15" customHeight="1" x14ac:dyDescent="0.15">
      <c r="A91" s="12"/>
      <c r="B91" s="13"/>
      <c r="C91" s="13"/>
      <c r="D91" s="14"/>
      <c r="E91" s="16" t="s">
        <v>25</v>
      </c>
      <c r="F91" s="18">
        <v>1</v>
      </c>
      <c r="G91" s="44"/>
      <c r="H91" s="21"/>
      <c r="J91" s="22"/>
      <c r="K91" s="22"/>
    </row>
    <row r="92" spans="1:11" ht="15" customHeight="1" x14ac:dyDescent="0.15">
      <c r="A92" s="9"/>
      <c r="B92" s="10"/>
      <c r="C92" s="10"/>
      <c r="D92" s="11" t="s">
        <v>59</v>
      </c>
      <c r="E92" s="15"/>
      <c r="F92" s="17"/>
      <c r="G92" s="45"/>
      <c r="H92" s="8" t="s">
        <v>24</v>
      </c>
      <c r="J92" s="22">
        <v>25</v>
      </c>
      <c r="K92" s="22">
        <v>4</v>
      </c>
    </row>
    <row r="93" spans="1:11" ht="15" customHeight="1" x14ac:dyDescent="0.15">
      <c r="A93" s="9"/>
      <c r="B93" s="10"/>
      <c r="C93" s="10"/>
      <c r="D93" s="11" t="s">
        <v>60</v>
      </c>
      <c r="E93" s="15" t="s">
        <v>24</v>
      </c>
      <c r="F93" s="17"/>
      <c r="G93" s="45"/>
      <c r="H93" s="8" t="s">
        <v>24</v>
      </c>
      <c r="J93" s="22"/>
      <c r="K93" s="22"/>
    </row>
    <row r="94" spans="1:11" ht="15" customHeight="1" x14ac:dyDescent="0.15">
      <c r="A94" s="12"/>
      <c r="B94" s="13"/>
      <c r="C94" s="13"/>
      <c r="D94" s="14"/>
      <c r="E94" s="16" t="s">
        <v>39</v>
      </c>
      <c r="F94" s="18">
        <v>502</v>
      </c>
      <c r="G94" s="45"/>
      <c r="H94" s="21"/>
      <c r="J94" s="22"/>
      <c r="K94" s="22"/>
    </row>
    <row r="95" spans="1:11" ht="15" customHeight="1" x14ac:dyDescent="0.15">
      <c r="A95" s="9"/>
      <c r="B95" s="10"/>
      <c r="C95" s="10"/>
      <c r="D95" s="11" t="s">
        <v>61</v>
      </c>
      <c r="E95" s="15"/>
      <c r="F95" s="17"/>
      <c r="G95" s="45"/>
      <c r="H95" s="8" t="s">
        <v>24</v>
      </c>
      <c r="J95" s="22">
        <v>26</v>
      </c>
      <c r="K95" s="22">
        <v>4</v>
      </c>
    </row>
    <row r="96" spans="1:11" ht="15" customHeight="1" x14ac:dyDescent="0.15">
      <c r="A96" s="9"/>
      <c r="B96" s="10"/>
      <c r="C96" s="10"/>
      <c r="D96" s="11" t="s">
        <v>62</v>
      </c>
      <c r="E96" s="15" t="s">
        <v>24</v>
      </c>
      <c r="F96" s="17"/>
      <c r="G96" s="45"/>
      <c r="H96" s="8" t="s">
        <v>24</v>
      </c>
      <c r="J96" s="22"/>
      <c r="K96" s="22"/>
    </row>
    <row r="97" spans="1:11" ht="15" customHeight="1" x14ac:dyDescent="0.15">
      <c r="A97" s="12"/>
      <c r="B97" s="13"/>
      <c r="C97" s="13"/>
      <c r="D97" s="14"/>
      <c r="E97" s="16" t="s">
        <v>63</v>
      </c>
      <c r="F97" s="18">
        <v>618</v>
      </c>
      <c r="G97" s="45"/>
      <c r="H97" s="21"/>
      <c r="J97" s="22"/>
      <c r="K97" s="22"/>
    </row>
    <row r="98" spans="1:11" ht="15" customHeight="1" x14ac:dyDescent="0.15">
      <c r="A98" s="9"/>
      <c r="B98" s="10"/>
      <c r="C98" s="10"/>
      <c r="D98" s="11" t="s">
        <v>64</v>
      </c>
      <c r="E98" s="15"/>
      <c r="F98" s="17"/>
      <c r="G98" s="45"/>
      <c r="H98" s="8" t="s">
        <v>24</v>
      </c>
      <c r="J98" s="22">
        <v>27</v>
      </c>
      <c r="K98" s="22">
        <v>4</v>
      </c>
    </row>
    <row r="99" spans="1:11" ht="15" customHeight="1" x14ac:dyDescent="0.15">
      <c r="A99" s="9"/>
      <c r="B99" s="10"/>
      <c r="C99" s="10"/>
      <c r="D99" s="11"/>
      <c r="E99" s="15" t="s">
        <v>24</v>
      </c>
      <c r="F99" s="17"/>
      <c r="G99" s="45"/>
      <c r="H99" s="8" t="s">
        <v>24</v>
      </c>
      <c r="J99" s="22"/>
      <c r="K99" s="22"/>
    </row>
    <row r="100" spans="1:11" ht="15" customHeight="1" x14ac:dyDescent="0.15">
      <c r="A100" s="12"/>
      <c r="B100" s="13"/>
      <c r="C100" s="13"/>
      <c r="D100" s="14"/>
      <c r="E100" s="16" t="s">
        <v>30</v>
      </c>
      <c r="F100" s="18">
        <v>620</v>
      </c>
      <c r="G100" s="45"/>
      <c r="H100" s="21"/>
      <c r="J100" s="22"/>
      <c r="K100" s="22"/>
    </row>
    <row r="101" spans="1:11" ht="15" customHeight="1" x14ac:dyDescent="0.15">
      <c r="A101" s="9"/>
      <c r="B101" s="10"/>
      <c r="C101" s="10" t="s">
        <v>65</v>
      </c>
      <c r="D101" s="11"/>
      <c r="E101" s="15"/>
      <c r="F101" s="17"/>
      <c r="G101" s="44">
        <f>G104</f>
        <v>0</v>
      </c>
      <c r="H101" s="8" t="s">
        <v>24</v>
      </c>
      <c r="J101" s="22">
        <v>28</v>
      </c>
      <c r="K101" s="22">
        <v>3</v>
      </c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4"/>
      <c r="H102" s="8" t="s">
        <v>24</v>
      </c>
      <c r="J102" s="22"/>
      <c r="K102" s="22"/>
    </row>
    <row r="103" spans="1:11" ht="15" customHeight="1" x14ac:dyDescent="0.15">
      <c r="A103" s="12"/>
      <c r="B103" s="13"/>
      <c r="C103" s="13"/>
      <c r="D103" s="14"/>
      <c r="E103" s="16" t="s">
        <v>25</v>
      </c>
      <c r="F103" s="18">
        <v>1</v>
      </c>
      <c r="G103" s="44"/>
      <c r="H103" s="21"/>
      <c r="J103" s="22"/>
      <c r="K103" s="22"/>
    </row>
    <row r="104" spans="1:11" ht="15" customHeight="1" x14ac:dyDescent="0.15">
      <c r="A104" s="9"/>
      <c r="B104" s="10"/>
      <c r="C104" s="10"/>
      <c r="D104" s="11" t="s">
        <v>66</v>
      </c>
      <c r="E104" s="15"/>
      <c r="F104" s="17"/>
      <c r="G104" s="45"/>
      <c r="H104" s="8" t="s">
        <v>24</v>
      </c>
      <c r="J104" s="22">
        <v>29</v>
      </c>
      <c r="K104" s="22">
        <v>4</v>
      </c>
    </row>
    <row r="105" spans="1:11" ht="15" customHeight="1" x14ac:dyDescent="0.15">
      <c r="A105" s="9"/>
      <c r="B105" s="10"/>
      <c r="C105" s="10"/>
      <c r="D105" s="11" t="s">
        <v>67</v>
      </c>
      <c r="E105" s="15" t="s">
        <v>24</v>
      </c>
      <c r="F105" s="17"/>
      <c r="G105" s="45"/>
      <c r="H105" s="8" t="s">
        <v>24</v>
      </c>
      <c r="J105" s="22"/>
      <c r="K105" s="22"/>
    </row>
    <row r="106" spans="1:11" ht="15" customHeight="1" x14ac:dyDescent="0.15">
      <c r="A106" s="12"/>
      <c r="B106" s="13"/>
      <c r="C106" s="13"/>
      <c r="D106" s="14"/>
      <c r="E106" s="16" t="s">
        <v>68</v>
      </c>
      <c r="F106" s="18">
        <v>22</v>
      </c>
      <c r="G106" s="45"/>
      <c r="H106" s="21"/>
      <c r="J106" s="22"/>
      <c r="K106" s="22"/>
    </row>
    <row r="107" spans="1:11" ht="15" customHeight="1" x14ac:dyDescent="0.15">
      <c r="A107" s="9" t="s">
        <v>69</v>
      </c>
      <c r="B107" s="10"/>
      <c r="C107" s="10"/>
      <c r="D107" s="11"/>
      <c r="E107" s="15"/>
      <c r="F107" s="17"/>
      <c r="G107" s="44">
        <f>G23+G53+G68+G86</f>
        <v>0</v>
      </c>
      <c r="H107" s="8" t="s">
        <v>24</v>
      </c>
      <c r="J107" s="22">
        <v>30</v>
      </c>
      <c r="K107" s="22">
        <v>20</v>
      </c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7"/>
      <c r="G108" s="44"/>
      <c r="H108" s="8" t="s">
        <v>24</v>
      </c>
      <c r="J108" s="22"/>
      <c r="K108" s="22"/>
    </row>
    <row r="109" spans="1:11" ht="15" customHeight="1" x14ac:dyDescent="0.15">
      <c r="A109" s="12"/>
      <c r="B109" s="13"/>
      <c r="C109" s="13"/>
      <c r="D109" s="14"/>
      <c r="E109" s="16" t="s">
        <v>25</v>
      </c>
      <c r="F109" s="18">
        <v>1</v>
      </c>
      <c r="G109" s="44"/>
      <c r="H109" s="21"/>
      <c r="J109" s="22"/>
      <c r="K109" s="22"/>
    </row>
    <row r="110" spans="1:11" ht="15" customHeight="1" x14ac:dyDescent="0.15">
      <c r="A110" s="9"/>
      <c r="B110" s="10" t="s">
        <v>70</v>
      </c>
      <c r="C110" s="10"/>
      <c r="D110" s="11"/>
      <c r="E110" s="15"/>
      <c r="F110" s="17"/>
      <c r="G110" s="45"/>
      <c r="H110" s="8" t="s">
        <v>24</v>
      </c>
      <c r="J110" s="22">
        <v>31</v>
      </c>
      <c r="K110" s="22" t="s">
        <v>71</v>
      </c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45"/>
      <c r="H111" s="8" t="s">
        <v>24</v>
      </c>
      <c r="J111" s="22"/>
      <c r="K111" s="22"/>
    </row>
    <row r="112" spans="1:11" ht="15" customHeight="1" x14ac:dyDescent="0.15">
      <c r="A112" s="12"/>
      <c r="B112" s="13"/>
      <c r="C112" s="13"/>
      <c r="D112" s="14"/>
      <c r="E112" s="16" t="s">
        <v>25</v>
      </c>
      <c r="F112" s="18">
        <v>1</v>
      </c>
      <c r="G112" s="45"/>
      <c r="H112" s="21"/>
      <c r="J112" s="22"/>
      <c r="K112" s="22"/>
    </row>
    <row r="113" spans="1:11" ht="15" customHeight="1" x14ac:dyDescent="0.15">
      <c r="A113" s="9"/>
      <c r="B113" s="10" t="s">
        <v>72</v>
      </c>
      <c r="C113" s="10"/>
      <c r="D113" s="11"/>
      <c r="E113" s="15"/>
      <c r="F113" s="17"/>
      <c r="G113" s="45"/>
      <c r="H113" s="8" t="s">
        <v>24</v>
      </c>
      <c r="J113" s="22">
        <v>32</v>
      </c>
      <c r="K113" s="22" t="s">
        <v>73</v>
      </c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45"/>
      <c r="H114" s="8" t="s">
        <v>24</v>
      </c>
      <c r="J114" s="22"/>
      <c r="K114" s="22"/>
    </row>
    <row r="115" spans="1:11" ht="15" customHeight="1" x14ac:dyDescent="0.15">
      <c r="A115" s="12"/>
      <c r="B115" s="13"/>
      <c r="C115" s="13"/>
      <c r="D115" s="14"/>
      <c r="E115" s="16" t="s">
        <v>25</v>
      </c>
      <c r="F115" s="18">
        <v>1</v>
      </c>
      <c r="G115" s="45"/>
      <c r="H115" s="21"/>
      <c r="J115" s="22"/>
      <c r="K115" s="22"/>
    </row>
    <row r="116" spans="1:11" ht="15" customHeight="1" x14ac:dyDescent="0.15">
      <c r="A116" s="9" t="s">
        <v>74</v>
      </c>
      <c r="B116" s="10"/>
      <c r="C116" s="10"/>
      <c r="D116" s="11"/>
      <c r="E116" s="15"/>
      <c r="F116" s="17"/>
      <c r="G116" s="44">
        <f>G119+G134</f>
        <v>0</v>
      </c>
      <c r="H116" s="8" t="s">
        <v>24</v>
      </c>
      <c r="J116" s="22">
        <v>33</v>
      </c>
      <c r="K116" s="22">
        <v>200</v>
      </c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44"/>
      <c r="H117" s="8" t="s">
        <v>24</v>
      </c>
      <c r="J117" s="22"/>
      <c r="K117" s="22"/>
    </row>
    <row r="118" spans="1:11" ht="15" customHeight="1" x14ac:dyDescent="0.15">
      <c r="A118" s="12"/>
      <c r="B118" s="13"/>
      <c r="C118" s="13"/>
      <c r="D118" s="14"/>
      <c r="E118" s="16" t="s">
        <v>25</v>
      </c>
      <c r="F118" s="18">
        <v>1</v>
      </c>
      <c r="G118" s="44"/>
      <c r="H118" s="21"/>
      <c r="J118" s="22"/>
      <c r="K118" s="22"/>
    </row>
    <row r="119" spans="1:11" ht="15" customHeight="1" x14ac:dyDescent="0.15">
      <c r="A119" s="9"/>
      <c r="B119" s="10" t="s">
        <v>75</v>
      </c>
      <c r="C119" s="10"/>
      <c r="D119" s="11"/>
      <c r="E119" s="15"/>
      <c r="F119" s="17"/>
      <c r="G119" s="44">
        <f>G122+G128</f>
        <v>0</v>
      </c>
      <c r="H119" s="8" t="s">
        <v>24</v>
      </c>
      <c r="J119" s="22">
        <v>34</v>
      </c>
      <c r="K119" s="22">
        <v>2</v>
      </c>
    </row>
    <row r="120" spans="1:11" ht="15" customHeight="1" x14ac:dyDescent="0.15">
      <c r="A120" s="9"/>
      <c r="B120" s="10"/>
      <c r="C120" s="10"/>
      <c r="D120" s="11"/>
      <c r="E120" s="15" t="s">
        <v>24</v>
      </c>
      <c r="F120" s="17"/>
      <c r="G120" s="44"/>
      <c r="H120" s="8" t="s">
        <v>24</v>
      </c>
      <c r="J120" s="22"/>
      <c r="K120" s="22"/>
    </row>
    <row r="121" spans="1:11" ht="15" customHeight="1" x14ac:dyDescent="0.15">
      <c r="A121" s="12"/>
      <c r="B121" s="13"/>
      <c r="C121" s="13"/>
      <c r="D121" s="14"/>
      <c r="E121" s="16" t="s">
        <v>25</v>
      </c>
      <c r="F121" s="18">
        <v>1</v>
      </c>
      <c r="G121" s="44"/>
      <c r="H121" s="21"/>
      <c r="J121" s="22"/>
      <c r="K121" s="22"/>
    </row>
    <row r="122" spans="1:11" ht="15" customHeight="1" x14ac:dyDescent="0.15">
      <c r="A122" s="9"/>
      <c r="B122" s="10"/>
      <c r="C122" s="10" t="s">
        <v>76</v>
      </c>
      <c r="D122" s="11"/>
      <c r="E122" s="15"/>
      <c r="F122" s="17"/>
      <c r="G122" s="44">
        <f>G125</f>
        <v>0</v>
      </c>
      <c r="H122" s="8" t="s">
        <v>24</v>
      </c>
      <c r="J122" s="22">
        <v>35</v>
      </c>
      <c r="K122" s="22">
        <v>3</v>
      </c>
    </row>
    <row r="123" spans="1:11" ht="15" customHeight="1" x14ac:dyDescent="0.15">
      <c r="A123" s="9"/>
      <c r="B123" s="10"/>
      <c r="C123" s="10"/>
      <c r="D123" s="11"/>
      <c r="E123" s="15" t="s">
        <v>24</v>
      </c>
      <c r="F123" s="17"/>
      <c r="G123" s="44"/>
      <c r="H123" s="8" t="s">
        <v>24</v>
      </c>
      <c r="J123" s="22"/>
      <c r="K123" s="22"/>
    </row>
    <row r="124" spans="1:11" ht="15" customHeight="1" x14ac:dyDescent="0.15">
      <c r="A124" s="12"/>
      <c r="B124" s="13"/>
      <c r="C124" s="13"/>
      <c r="D124" s="14"/>
      <c r="E124" s="16" t="s">
        <v>25</v>
      </c>
      <c r="F124" s="18">
        <v>1</v>
      </c>
      <c r="G124" s="44"/>
      <c r="H124" s="21"/>
      <c r="J124" s="22"/>
      <c r="K124" s="22"/>
    </row>
    <row r="125" spans="1:11" ht="15" customHeight="1" x14ac:dyDescent="0.15">
      <c r="A125" s="9"/>
      <c r="B125" s="10"/>
      <c r="C125" s="10"/>
      <c r="D125" s="11" t="s">
        <v>77</v>
      </c>
      <c r="E125" s="15"/>
      <c r="F125" s="19"/>
      <c r="G125" s="45"/>
      <c r="H125" s="8" t="s">
        <v>24</v>
      </c>
      <c r="J125" s="22">
        <v>36</v>
      </c>
      <c r="K125" s="22">
        <v>4</v>
      </c>
    </row>
    <row r="126" spans="1:11" ht="15" customHeight="1" x14ac:dyDescent="0.15">
      <c r="A126" s="9"/>
      <c r="B126" s="10"/>
      <c r="C126" s="10"/>
      <c r="D126" s="11" t="s">
        <v>78</v>
      </c>
      <c r="E126" s="15" t="s">
        <v>24</v>
      </c>
      <c r="F126" s="19"/>
      <c r="G126" s="45"/>
      <c r="H126" s="8" t="s">
        <v>24</v>
      </c>
      <c r="J126" s="22"/>
      <c r="K126" s="22"/>
    </row>
    <row r="127" spans="1:11" ht="15" customHeight="1" x14ac:dyDescent="0.15">
      <c r="A127" s="12"/>
      <c r="B127" s="13"/>
      <c r="C127" s="13"/>
      <c r="D127" s="14"/>
      <c r="E127" s="16" t="s">
        <v>79</v>
      </c>
      <c r="F127" s="20">
        <v>86.6</v>
      </c>
      <c r="G127" s="45"/>
      <c r="H127" s="21"/>
      <c r="J127" s="22"/>
      <c r="K127" s="22"/>
    </row>
    <row r="128" spans="1:11" ht="15" customHeight="1" x14ac:dyDescent="0.15">
      <c r="A128" s="9"/>
      <c r="B128" s="10"/>
      <c r="C128" s="10" t="s">
        <v>80</v>
      </c>
      <c r="D128" s="11"/>
      <c r="E128" s="15"/>
      <c r="F128" s="17"/>
      <c r="G128" s="44">
        <f>G131</f>
        <v>0</v>
      </c>
      <c r="H128" s="8" t="s">
        <v>24</v>
      </c>
      <c r="J128" s="22">
        <v>37</v>
      </c>
      <c r="K128" s="22">
        <v>3</v>
      </c>
    </row>
    <row r="129" spans="1:11" ht="15" customHeight="1" x14ac:dyDescent="0.15">
      <c r="A129" s="9"/>
      <c r="B129" s="10"/>
      <c r="C129" s="10"/>
      <c r="D129" s="11"/>
      <c r="E129" s="15" t="s">
        <v>24</v>
      </c>
      <c r="F129" s="17"/>
      <c r="G129" s="44"/>
      <c r="H129" s="8" t="s">
        <v>24</v>
      </c>
      <c r="J129" s="22"/>
      <c r="K129" s="22"/>
    </row>
    <row r="130" spans="1:11" ht="15" customHeight="1" x14ac:dyDescent="0.15">
      <c r="A130" s="12"/>
      <c r="B130" s="13"/>
      <c r="C130" s="13"/>
      <c r="D130" s="14"/>
      <c r="E130" s="16" t="s">
        <v>25</v>
      </c>
      <c r="F130" s="18">
        <v>1</v>
      </c>
      <c r="G130" s="44"/>
      <c r="H130" s="21"/>
      <c r="J130" s="22"/>
      <c r="K130" s="22"/>
    </row>
    <row r="131" spans="1:11" ht="15" customHeight="1" x14ac:dyDescent="0.15">
      <c r="A131" s="9"/>
      <c r="B131" s="10"/>
      <c r="C131" s="10"/>
      <c r="D131" s="11" t="s">
        <v>81</v>
      </c>
      <c r="E131" s="15"/>
      <c r="F131" s="17"/>
      <c r="G131" s="45"/>
      <c r="H131" s="8" t="s">
        <v>24</v>
      </c>
      <c r="J131" s="22">
        <v>38</v>
      </c>
      <c r="K131" s="22"/>
    </row>
    <row r="132" spans="1:11" ht="15" customHeight="1" x14ac:dyDescent="0.15">
      <c r="A132" s="9"/>
      <c r="B132" s="10"/>
      <c r="C132" s="10"/>
      <c r="D132" s="11"/>
      <c r="E132" s="15" t="s">
        <v>24</v>
      </c>
      <c r="F132" s="17"/>
      <c r="G132" s="45"/>
      <c r="H132" s="8" t="s">
        <v>24</v>
      </c>
      <c r="J132" s="22"/>
      <c r="K132" s="22"/>
    </row>
    <row r="133" spans="1:11" ht="15" customHeight="1" x14ac:dyDescent="0.15">
      <c r="A133" s="12"/>
      <c r="B133" s="13"/>
      <c r="C133" s="13"/>
      <c r="D133" s="14"/>
      <c r="E133" s="16" t="s">
        <v>25</v>
      </c>
      <c r="F133" s="18">
        <v>1</v>
      </c>
      <c r="G133" s="45"/>
      <c r="H133" s="21"/>
      <c r="J133" s="22"/>
      <c r="K133" s="22"/>
    </row>
    <row r="134" spans="1:11" ht="15" customHeight="1" x14ac:dyDescent="0.15">
      <c r="A134" s="9"/>
      <c r="B134" s="10" t="s">
        <v>82</v>
      </c>
      <c r="C134" s="10"/>
      <c r="D134" s="11"/>
      <c r="E134" s="15"/>
      <c r="F134" s="17"/>
      <c r="G134" s="45"/>
      <c r="H134" s="8" t="s">
        <v>24</v>
      </c>
      <c r="J134" s="22">
        <v>39</v>
      </c>
      <c r="K134" s="22"/>
    </row>
    <row r="135" spans="1:11" ht="15" customHeight="1" x14ac:dyDescent="0.15">
      <c r="A135" s="9"/>
      <c r="B135" s="10"/>
      <c r="C135" s="10"/>
      <c r="D135" s="11"/>
      <c r="E135" s="15" t="s">
        <v>24</v>
      </c>
      <c r="F135" s="17"/>
      <c r="G135" s="45"/>
      <c r="H135" s="8" t="s">
        <v>24</v>
      </c>
      <c r="J135" s="22"/>
      <c r="K135" s="22"/>
    </row>
    <row r="136" spans="1:11" ht="15" customHeight="1" x14ac:dyDescent="0.15">
      <c r="A136" s="12"/>
      <c r="B136" s="13"/>
      <c r="C136" s="13"/>
      <c r="D136" s="14"/>
      <c r="E136" s="16" t="s">
        <v>25</v>
      </c>
      <c r="F136" s="18">
        <v>1</v>
      </c>
      <c r="G136" s="45"/>
      <c r="H136" s="21"/>
      <c r="J136" s="22"/>
      <c r="K136" s="22"/>
    </row>
    <row r="137" spans="1:11" ht="15" customHeight="1" x14ac:dyDescent="0.15">
      <c r="A137" s="9" t="s">
        <v>83</v>
      </c>
      <c r="B137" s="10"/>
      <c r="C137" s="10"/>
      <c r="D137" s="11"/>
      <c r="E137" s="15"/>
      <c r="F137" s="17"/>
      <c r="G137" s="44">
        <f>G107+G116</f>
        <v>0</v>
      </c>
      <c r="H137" s="8" t="s">
        <v>24</v>
      </c>
      <c r="J137" s="22">
        <v>40</v>
      </c>
      <c r="K137" s="22"/>
    </row>
    <row r="138" spans="1:11" ht="15" customHeight="1" x14ac:dyDescent="0.15">
      <c r="A138" s="9"/>
      <c r="B138" s="10"/>
      <c r="C138" s="10"/>
      <c r="D138" s="11"/>
      <c r="E138" s="15" t="s">
        <v>24</v>
      </c>
      <c r="F138" s="17"/>
      <c r="G138" s="44"/>
      <c r="H138" s="8" t="s">
        <v>24</v>
      </c>
      <c r="J138" s="22"/>
      <c r="K138" s="22"/>
    </row>
    <row r="139" spans="1:11" ht="15" customHeight="1" x14ac:dyDescent="0.15">
      <c r="A139" s="12"/>
      <c r="B139" s="13"/>
      <c r="C139" s="13"/>
      <c r="D139" s="14"/>
      <c r="E139" s="16" t="s">
        <v>25</v>
      </c>
      <c r="F139" s="18">
        <v>1</v>
      </c>
      <c r="G139" s="44"/>
      <c r="H139" s="21"/>
      <c r="J139" s="22"/>
      <c r="K139" s="22"/>
    </row>
    <row r="140" spans="1:11" ht="15" customHeight="1" x14ac:dyDescent="0.15">
      <c r="A140" s="9"/>
      <c r="B140" s="10" t="s">
        <v>84</v>
      </c>
      <c r="C140" s="10"/>
      <c r="D140" s="11"/>
      <c r="E140" s="15"/>
      <c r="F140" s="17"/>
      <c r="G140" s="45"/>
      <c r="H140" s="8" t="s">
        <v>24</v>
      </c>
      <c r="J140" s="22">
        <v>41</v>
      </c>
      <c r="K140" s="22">
        <v>210</v>
      </c>
    </row>
    <row r="141" spans="1:11" ht="15" customHeight="1" x14ac:dyDescent="0.15">
      <c r="A141" s="9"/>
      <c r="B141" s="10"/>
      <c r="C141" s="10"/>
      <c r="D141" s="11"/>
      <c r="E141" s="15" t="s">
        <v>24</v>
      </c>
      <c r="F141" s="17"/>
      <c r="G141" s="45"/>
      <c r="H141" s="8" t="s">
        <v>24</v>
      </c>
      <c r="J141" s="22"/>
      <c r="K141" s="22"/>
    </row>
    <row r="142" spans="1:11" ht="15" customHeight="1" x14ac:dyDescent="0.15">
      <c r="A142" s="12"/>
      <c r="B142" s="13"/>
      <c r="C142" s="13"/>
      <c r="D142" s="14"/>
      <c r="E142" s="16" t="s">
        <v>25</v>
      </c>
      <c r="F142" s="18">
        <v>1</v>
      </c>
      <c r="G142" s="45"/>
      <c r="H142" s="21"/>
      <c r="J142" s="22"/>
      <c r="K142" s="22"/>
    </row>
    <row r="143" spans="1:11" ht="15" customHeight="1" x14ac:dyDescent="0.15">
      <c r="A143" s="9"/>
      <c r="B143" s="10"/>
      <c r="C143" s="10" t="s">
        <v>85</v>
      </c>
      <c r="D143" s="11"/>
      <c r="E143" s="15"/>
      <c r="F143" s="17"/>
      <c r="G143" s="45"/>
      <c r="H143" s="8" t="s">
        <v>24</v>
      </c>
      <c r="J143" s="22">
        <v>42</v>
      </c>
      <c r="K143" s="22" t="s">
        <v>86</v>
      </c>
    </row>
    <row r="144" spans="1:11" ht="15" customHeight="1" x14ac:dyDescent="0.15">
      <c r="A144" s="9"/>
      <c r="B144" s="10"/>
      <c r="C144" s="10"/>
      <c r="D144" s="11"/>
      <c r="E144" s="15" t="s">
        <v>24</v>
      </c>
      <c r="F144" s="17"/>
      <c r="G144" s="45"/>
      <c r="H144" s="8" t="s">
        <v>24</v>
      </c>
      <c r="J144" s="22"/>
      <c r="K144" s="22"/>
    </row>
    <row r="145" spans="1:11" ht="15" customHeight="1" x14ac:dyDescent="0.15">
      <c r="A145" s="12"/>
      <c r="B145" s="13"/>
      <c r="C145" s="13"/>
      <c r="D145" s="14"/>
      <c r="E145" s="16" t="s">
        <v>25</v>
      </c>
      <c r="F145" s="18">
        <v>1</v>
      </c>
      <c r="G145" s="45"/>
      <c r="H145" s="21"/>
      <c r="J145" s="22"/>
      <c r="K145" s="22"/>
    </row>
    <row r="146" spans="1:11" ht="15" customHeight="1" x14ac:dyDescent="0.15">
      <c r="A146" s="9"/>
      <c r="B146" s="10"/>
      <c r="C146" s="10" t="s">
        <v>87</v>
      </c>
      <c r="D146" s="11"/>
      <c r="E146" s="15"/>
      <c r="F146" s="17"/>
      <c r="G146" s="45"/>
      <c r="H146" s="8" t="s">
        <v>24</v>
      </c>
      <c r="J146" s="22">
        <v>43</v>
      </c>
      <c r="K146" s="22" t="s">
        <v>88</v>
      </c>
    </row>
    <row r="147" spans="1:11" ht="15" customHeight="1" x14ac:dyDescent="0.15">
      <c r="A147" s="9"/>
      <c r="B147" s="10"/>
      <c r="C147" s="10"/>
      <c r="D147" s="11"/>
      <c r="E147" s="15" t="s">
        <v>24</v>
      </c>
      <c r="F147" s="17"/>
      <c r="G147" s="45"/>
      <c r="H147" s="8" t="s">
        <v>24</v>
      </c>
      <c r="J147" s="22"/>
      <c r="K147" s="22"/>
    </row>
    <row r="148" spans="1:11" ht="15" customHeight="1" x14ac:dyDescent="0.15">
      <c r="A148" s="12"/>
      <c r="B148" s="13"/>
      <c r="C148" s="13"/>
      <c r="D148" s="14"/>
      <c r="E148" s="16" t="s">
        <v>25</v>
      </c>
      <c r="F148" s="18">
        <v>1</v>
      </c>
      <c r="G148" s="45"/>
      <c r="H148" s="21"/>
      <c r="J148" s="22"/>
      <c r="K148" s="22"/>
    </row>
    <row r="149" spans="1:11" ht="15" customHeight="1" x14ac:dyDescent="0.15">
      <c r="A149" s="9" t="s">
        <v>89</v>
      </c>
      <c r="B149" s="10"/>
      <c r="C149" s="10"/>
      <c r="D149" s="11"/>
      <c r="E149" s="15"/>
      <c r="F149" s="17"/>
      <c r="G149" s="44">
        <f>G107+G116+G140</f>
        <v>0</v>
      </c>
      <c r="H149" s="8" t="s">
        <v>24</v>
      </c>
      <c r="J149" s="22">
        <v>44</v>
      </c>
      <c r="K149" s="22"/>
    </row>
    <row r="150" spans="1:11" ht="15" customHeight="1" x14ac:dyDescent="0.15">
      <c r="A150" s="9"/>
      <c r="B150" s="10"/>
      <c r="C150" s="10"/>
      <c r="D150" s="11"/>
      <c r="E150" s="15" t="s">
        <v>24</v>
      </c>
      <c r="F150" s="17"/>
      <c r="G150" s="44"/>
      <c r="H150" s="8" t="s">
        <v>24</v>
      </c>
      <c r="J150" s="22"/>
      <c r="K150" s="22"/>
    </row>
    <row r="151" spans="1:11" ht="15" customHeight="1" x14ac:dyDescent="0.15">
      <c r="A151" s="12"/>
      <c r="B151" s="13"/>
      <c r="C151" s="13"/>
      <c r="D151" s="14"/>
      <c r="E151" s="16" t="s">
        <v>25</v>
      </c>
      <c r="F151" s="18">
        <v>1</v>
      </c>
      <c r="G151" s="44"/>
      <c r="H151" s="21"/>
      <c r="J151" s="22"/>
      <c r="K151" s="22"/>
    </row>
    <row r="152" spans="1:11" ht="15" customHeight="1" x14ac:dyDescent="0.15">
      <c r="A152" s="9"/>
      <c r="B152" s="10" t="s">
        <v>90</v>
      </c>
      <c r="C152" s="10"/>
      <c r="D152" s="11"/>
      <c r="E152" s="15"/>
      <c r="F152" s="17"/>
      <c r="G152" s="45"/>
      <c r="H152" s="8" t="s">
        <v>24</v>
      </c>
      <c r="J152" s="22">
        <v>45</v>
      </c>
      <c r="K152" s="22" t="s">
        <v>91</v>
      </c>
    </row>
    <row r="153" spans="1:11" ht="15" customHeight="1" x14ac:dyDescent="0.15">
      <c r="A153" s="9"/>
      <c r="B153" s="10"/>
      <c r="C153" s="10"/>
      <c r="D153" s="11"/>
      <c r="E153" s="15" t="s">
        <v>24</v>
      </c>
      <c r="F153" s="17"/>
      <c r="G153" s="45"/>
      <c r="H153" s="8" t="s">
        <v>24</v>
      </c>
      <c r="J153" s="22"/>
      <c r="K153" s="22"/>
    </row>
    <row r="154" spans="1:11" ht="15" customHeight="1" x14ac:dyDescent="0.15">
      <c r="A154" s="12"/>
      <c r="B154" s="13"/>
      <c r="C154" s="13"/>
      <c r="D154" s="14"/>
      <c r="E154" s="16" t="s">
        <v>25</v>
      </c>
      <c r="F154" s="18">
        <v>1</v>
      </c>
      <c r="G154" s="45"/>
      <c r="H154" s="21"/>
      <c r="J154" s="22"/>
      <c r="K154" s="22"/>
    </row>
    <row r="155" spans="1:11" ht="15" customHeight="1" x14ac:dyDescent="0.15">
      <c r="A155" s="9"/>
      <c r="B155" s="10" t="s">
        <v>92</v>
      </c>
      <c r="C155" s="10"/>
      <c r="D155" s="11"/>
      <c r="E155" s="15"/>
      <c r="F155" s="17"/>
      <c r="G155" s="45"/>
      <c r="H155" s="8" t="s">
        <v>24</v>
      </c>
      <c r="J155" s="22">
        <v>46</v>
      </c>
      <c r="K155" s="22">
        <v>220</v>
      </c>
    </row>
    <row r="156" spans="1:11" ht="15" customHeight="1" x14ac:dyDescent="0.15">
      <c r="A156" s="9"/>
      <c r="B156" s="10"/>
      <c r="C156" s="10"/>
      <c r="D156" s="11"/>
      <c r="E156" s="15" t="s">
        <v>24</v>
      </c>
      <c r="F156" s="17"/>
      <c r="G156" s="45"/>
      <c r="H156" s="8" t="s">
        <v>24</v>
      </c>
      <c r="J156" s="22"/>
      <c r="K156" s="22"/>
    </row>
    <row r="157" spans="1:11" ht="15" customHeight="1" x14ac:dyDescent="0.15">
      <c r="A157" s="12"/>
      <c r="B157" s="13"/>
      <c r="C157" s="13"/>
      <c r="D157" s="14"/>
      <c r="E157" s="16" t="s">
        <v>25</v>
      </c>
      <c r="F157" s="18">
        <v>1</v>
      </c>
      <c r="G157" s="45"/>
      <c r="H157" s="21"/>
      <c r="J157" s="22"/>
      <c r="K157" s="22"/>
    </row>
    <row r="158" spans="1:11" ht="15" customHeight="1" x14ac:dyDescent="0.15">
      <c r="A158" s="9" t="s">
        <v>93</v>
      </c>
      <c r="B158" s="10"/>
      <c r="C158" s="10"/>
      <c r="D158" s="11"/>
      <c r="E158" s="15"/>
      <c r="F158" s="17"/>
      <c r="G158" s="44">
        <f>G149+G155</f>
        <v>0</v>
      </c>
      <c r="H158" s="8" t="s">
        <v>24</v>
      </c>
      <c r="J158" s="22">
        <v>47</v>
      </c>
      <c r="K158" s="22">
        <v>30</v>
      </c>
    </row>
    <row r="159" spans="1:11" ht="15" customHeight="1" x14ac:dyDescent="0.15">
      <c r="A159" s="9"/>
      <c r="B159" s="10"/>
      <c r="C159" s="10"/>
      <c r="D159" s="11"/>
      <c r="E159" s="15" t="s">
        <v>24</v>
      </c>
      <c r="F159" s="17"/>
      <c r="G159" s="44"/>
      <c r="H159" s="8" t="s">
        <v>24</v>
      </c>
      <c r="J159" s="22"/>
      <c r="K159" s="22"/>
    </row>
    <row r="160" spans="1:11" ht="15" customHeight="1" x14ac:dyDescent="0.15">
      <c r="A160" s="12"/>
      <c r="B160" s="13"/>
      <c r="C160" s="13"/>
      <c r="D160" s="14"/>
      <c r="E160" s="16" t="s">
        <v>25</v>
      </c>
      <c r="F160" s="18">
        <v>1</v>
      </c>
      <c r="G160" s="44"/>
      <c r="H160" s="21"/>
      <c r="J160" s="22"/>
      <c r="K160" s="22"/>
    </row>
    <row r="161" spans="1:11" ht="15" customHeight="1" x14ac:dyDescent="0.15">
      <c r="A161" s="23" t="s">
        <v>94</v>
      </c>
      <c r="B161" s="24"/>
      <c r="C161" s="24"/>
      <c r="D161" s="25"/>
      <c r="E161" s="29"/>
      <c r="F161" s="31"/>
      <c r="G161" s="46">
        <f>G158</f>
        <v>0</v>
      </c>
      <c r="H161" s="33" t="s">
        <v>24</v>
      </c>
      <c r="J161" s="22">
        <v>48</v>
      </c>
      <c r="K161" s="22">
        <v>30</v>
      </c>
    </row>
    <row r="162" spans="1:11" ht="15" customHeight="1" x14ac:dyDescent="0.15">
      <c r="A162" s="9"/>
      <c r="B162" s="10"/>
      <c r="C162" s="10"/>
      <c r="D162" s="11"/>
      <c r="E162" s="15" t="s">
        <v>24</v>
      </c>
      <c r="F162" s="17"/>
      <c r="G162" s="46"/>
      <c r="H162" s="8" t="s">
        <v>24</v>
      </c>
    </row>
    <row r="163" spans="1:11" ht="15" customHeight="1" x14ac:dyDescent="0.15">
      <c r="A163" s="26"/>
      <c r="B163" s="27"/>
      <c r="C163" s="27"/>
      <c r="D163" s="28"/>
      <c r="E163" s="30" t="s">
        <v>25</v>
      </c>
      <c r="F163" s="32">
        <v>1</v>
      </c>
      <c r="G163" s="46"/>
      <c r="H163" s="34"/>
    </row>
    <row r="164" spans="1:11" x14ac:dyDescent="0.15">
      <c r="A164" s="35" t="s">
        <v>95</v>
      </c>
      <c r="B164" s="36" t="s">
        <v>96</v>
      </c>
      <c r="J164" s="22">
        <v>99999</v>
      </c>
    </row>
    <row r="165" spans="1:11" x14ac:dyDescent="0.15">
      <c r="A165" s="35" t="s">
        <v>97</v>
      </c>
      <c r="B165" s="36" t="s">
        <v>98</v>
      </c>
    </row>
    <row r="166" spans="1:11" x14ac:dyDescent="0.15">
      <c r="A166" s="35" t="s">
        <v>99</v>
      </c>
      <c r="B166" s="36" t="s">
        <v>100</v>
      </c>
    </row>
  </sheetData>
  <sheetProtection password="E69E" sheet="1" objects="1" scenarios="1"/>
  <mergeCells count="58">
    <mergeCell ref="G158:G160"/>
    <mergeCell ref="G161:G163"/>
    <mergeCell ref="G143:G145"/>
    <mergeCell ref="G146:G148"/>
    <mergeCell ref="G149:G151"/>
    <mergeCell ref="G152:G154"/>
    <mergeCell ref="G155:G157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2" manualBreakCount="2">
    <brk id="76" max="16383" man="1"/>
    <brk id="1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谷口　舞</cp:lastModifiedBy>
  <dcterms:created xsi:type="dcterms:W3CDTF">2026-07-02T22:41:00Z</dcterms:created>
  <dcterms:modified xsi:type="dcterms:W3CDTF">2026-07-02T22:52:51Z</dcterms:modified>
</cp:coreProperties>
</file>